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2CAC3083-AC72-4D6D-B4F6-BF3E7AA66544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I19" i="1"/>
  <c r="I20" i="1"/>
  <c r="I21" i="1"/>
  <c r="I22" i="1"/>
  <c r="I23" i="1"/>
  <c r="D23" i="1" s="1"/>
  <c r="I24" i="1"/>
  <c r="D24" i="1" s="1"/>
  <c r="I25" i="1"/>
  <c r="I26" i="1"/>
  <c r="I27" i="1"/>
  <c r="I28" i="1"/>
  <c r="I17" i="1"/>
  <c r="D17" i="1" s="1"/>
  <c r="D28" i="1"/>
  <c r="D27" i="1"/>
  <c r="D26" i="1"/>
  <c r="D25" i="1"/>
  <c r="D22" i="1"/>
  <c r="D21" i="1"/>
  <c r="D20" i="1"/>
  <c r="D19" i="1"/>
  <c r="D18" i="1"/>
  <c r="D6" i="1"/>
  <c r="D7" i="1"/>
  <c r="D8" i="1"/>
  <c r="D9" i="1"/>
  <c r="D10" i="1"/>
  <c r="D11" i="1"/>
  <c r="D12" i="1"/>
  <c r="D13" i="1"/>
  <c r="D14" i="1"/>
  <c r="D15" i="1"/>
  <c r="D16" i="1"/>
  <c r="D5" i="1"/>
</calcChain>
</file>

<file path=xl/sharedStrings.xml><?xml version="1.0" encoding="utf-8"?>
<sst xmlns="http://schemas.openxmlformats.org/spreadsheetml/2006/main" count="34" uniqueCount="11">
  <si>
    <t>of info bits carried by signal</t>
  </si>
  <si>
    <t>Overhead (%)</t>
  </si>
  <si>
    <t>T resources per beam</t>
  </si>
  <si>
    <t>F resources</t>
  </si>
  <si>
    <t>number of paged UE per second or signal periodicity</t>
  </si>
  <si>
    <t>Number of LP-WUS transmissions per second</t>
    <phoneticPr fontId="2" type="noConversion"/>
  </si>
  <si>
    <t>System configuration, e.g., BW and etc.</t>
  </si>
  <si>
    <t>SCS</t>
    <phoneticPr fontId="2" type="noConversion"/>
  </si>
  <si>
    <t>Signal</t>
  </si>
  <si>
    <t>LP-WUS</t>
    <phoneticPr fontId="2" type="noConversion"/>
  </si>
  <si>
    <t>beam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</si>
</sst>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3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S28"/>
  <sheetViews>
    <sheetView tabSelected="1" topLeftCell="A10" workbookViewId="0">
      <selection activeCell="B17" sqref="B17:B28"/>
    </sheetView>
  </sheetViews>
  <sheetFormatPr defaultRowHeight="14.5"/>
  <cols>
    <col min="3" max="3" width="14.08984375" customWidth="1"/>
    <col min="4" max="4" width="12.90625" customWidth="1"/>
    <col min="5" max="5" width="10.26953125" customWidth="1"/>
    <col min="8" max="8" width="15.6328125" customWidth="1"/>
    <col min="9" max="9" width="20.90625" customWidth="1"/>
    <col min="10" max="10" width="15.6328125" customWidth="1"/>
  </cols>
  <sheetData>
    <row r="4" spans="2:19" ht="52">
      <c r="B4" s="2" t="s">
        <v>8</v>
      </c>
      <c r="C4" s="2" t="s">
        <v>0</v>
      </c>
      <c r="D4" s="2" t="s">
        <v>1</v>
      </c>
      <c r="E4" s="2" t="s">
        <v>2</v>
      </c>
      <c r="F4" s="2" t="s">
        <v>3</v>
      </c>
      <c r="G4" s="2" t="s">
        <v>7</v>
      </c>
      <c r="H4" s="2" t="s">
        <v>4</v>
      </c>
      <c r="I4" s="2" t="s">
        <v>5</v>
      </c>
      <c r="J4" s="2" t="s">
        <v>6</v>
      </c>
      <c r="K4" s="2" t="s">
        <v>10</v>
      </c>
      <c r="L4" s="3"/>
      <c r="M4" s="3"/>
      <c r="N4" s="3"/>
      <c r="O4" s="3"/>
      <c r="P4" s="1"/>
      <c r="Q4" s="1"/>
      <c r="R4" s="1"/>
      <c r="S4" s="1"/>
    </row>
    <row r="5" spans="2:19">
      <c r="B5" s="2" t="s">
        <v>9</v>
      </c>
      <c r="C5">
        <v>48</v>
      </c>
      <c r="D5" s="4">
        <f>F5*E5/28/1000*I5/J5</f>
        <v>7.1999999999999994E-4</v>
      </c>
      <c r="E5">
        <v>8</v>
      </c>
      <c r="F5">
        <v>5.04</v>
      </c>
      <c r="G5">
        <v>30</v>
      </c>
      <c r="H5">
        <v>10</v>
      </c>
      <c r="I5">
        <v>10</v>
      </c>
      <c r="J5">
        <v>20</v>
      </c>
      <c r="K5">
        <v>1</v>
      </c>
    </row>
    <row r="6" spans="2:19">
      <c r="B6" s="2" t="s">
        <v>9</v>
      </c>
      <c r="C6">
        <v>48</v>
      </c>
      <c r="D6" s="4">
        <f>F6*E6/28/1000*I6/J6</f>
        <v>2.8079999999999997E-3</v>
      </c>
      <c r="E6">
        <v>8</v>
      </c>
      <c r="F6">
        <v>5.04</v>
      </c>
      <c r="G6">
        <v>30</v>
      </c>
      <c r="H6">
        <v>39</v>
      </c>
      <c r="I6">
        <v>39</v>
      </c>
      <c r="J6">
        <v>20</v>
      </c>
      <c r="K6">
        <v>1</v>
      </c>
    </row>
    <row r="7" spans="2:19">
      <c r="B7" s="2" t="s">
        <v>9</v>
      </c>
      <c r="C7">
        <v>48</v>
      </c>
      <c r="D7" s="4">
        <f t="shared" ref="D7:D16" si="0">F7*E7/28/1000*I7/J7</f>
        <v>3.5999999999999999E-3</v>
      </c>
      <c r="E7">
        <v>8</v>
      </c>
      <c r="F7">
        <v>5.04</v>
      </c>
      <c r="G7">
        <v>30</v>
      </c>
      <c r="H7">
        <v>50</v>
      </c>
      <c r="I7">
        <v>50</v>
      </c>
      <c r="J7">
        <v>20</v>
      </c>
      <c r="K7">
        <v>1</v>
      </c>
    </row>
    <row r="8" spans="2:19">
      <c r="B8" s="2" t="s">
        <v>9</v>
      </c>
      <c r="C8">
        <v>48</v>
      </c>
      <c r="D8" s="4">
        <f t="shared" si="0"/>
        <v>5.7599999999999995E-3</v>
      </c>
      <c r="E8">
        <v>64</v>
      </c>
      <c r="F8">
        <v>5.04</v>
      </c>
      <c r="G8">
        <v>30</v>
      </c>
      <c r="H8">
        <v>10</v>
      </c>
      <c r="I8">
        <v>10</v>
      </c>
      <c r="J8">
        <v>20</v>
      </c>
      <c r="K8">
        <v>1</v>
      </c>
    </row>
    <row r="9" spans="2:19">
      <c r="B9" s="2" t="s">
        <v>9</v>
      </c>
      <c r="C9">
        <v>48</v>
      </c>
      <c r="D9" s="4">
        <f t="shared" si="0"/>
        <v>2.2463999999999998E-2</v>
      </c>
      <c r="E9">
        <v>64</v>
      </c>
      <c r="F9">
        <v>5.04</v>
      </c>
      <c r="G9">
        <v>30</v>
      </c>
      <c r="H9">
        <v>39</v>
      </c>
      <c r="I9">
        <v>39</v>
      </c>
      <c r="J9">
        <v>20</v>
      </c>
      <c r="K9">
        <v>1</v>
      </c>
    </row>
    <row r="10" spans="2:19">
      <c r="B10" s="2" t="s">
        <v>9</v>
      </c>
      <c r="C10">
        <v>48</v>
      </c>
      <c r="D10" s="4">
        <f t="shared" si="0"/>
        <v>2.8799999999999999E-2</v>
      </c>
      <c r="E10">
        <v>64</v>
      </c>
      <c r="F10">
        <v>5.04</v>
      </c>
      <c r="G10">
        <v>30</v>
      </c>
      <c r="H10">
        <v>50</v>
      </c>
      <c r="I10">
        <v>50</v>
      </c>
      <c r="J10">
        <v>20</v>
      </c>
      <c r="K10">
        <v>1</v>
      </c>
    </row>
    <row r="11" spans="2:19">
      <c r="B11" s="2" t="s">
        <v>9</v>
      </c>
      <c r="C11">
        <v>48</v>
      </c>
      <c r="D11" s="4">
        <f t="shared" si="0"/>
        <v>1.44E-4</v>
      </c>
      <c r="E11">
        <v>8</v>
      </c>
      <c r="F11">
        <v>5.04</v>
      </c>
      <c r="G11">
        <v>30</v>
      </c>
      <c r="H11">
        <v>10</v>
      </c>
      <c r="I11">
        <v>10</v>
      </c>
      <c r="J11">
        <v>100</v>
      </c>
      <c r="K11">
        <v>1</v>
      </c>
    </row>
    <row r="12" spans="2:19">
      <c r="B12" s="2" t="s">
        <v>9</v>
      </c>
      <c r="C12">
        <v>48</v>
      </c>
      <c r="D12" s="4">
        <f t="shared" si="0"/>
        <v>5.6159999999999999E-4</v>
      </c>
      <c r="E12">
        <v>8</v>
      </c>
      <c r="F12">
        <v>5.04</v>
      </c>
      <c r="G12">
        <v>30</v>
      </c>
      <c r="H12">
        <v>39</v>
      </c>
      <c r="I12">
        <v>39</v>
      </c>
      <c r="J12">
        <v>100</v>
      </c>
      <c r="K12">
        <v>1</v>
      </c>
    </row>
    <row r="13" spans="2:19">
      <c r="B13" s="2" t="s">
        <v>9</v>
      </c>
      <c r="C13">
        <v>48</v>
      </c>
      <c r="D13" s="4">
        <f t="shared" si="0"/>
        <v>7.1999999999999994E-4</v>
      </c>
      <c r="E13">
        <v>8</v>
      </c>
      <c r="F13">
        <v>5.04</v>
      </c>
      <c r="G13">
        <v>30</v>
      </c>
      <c r="H13">
        <v>50</v>
      </c>
      <c r="I13">
        <v>50</v>
      </c>
      <c r="J13">
        <v>100</v>
      </c>
      <c r="K13">
        <v>1</v>
      </c>
    </row>
    <row r="14" spans="2:19">
      <c r="B14" s="2" t="s">
        <v>9</v>
      </c>
      <c r="C14">
        <v>48</v>
      </c>
      <c r="D14" s="4">
        <f t="shared" si="0"/>
        <v>1.152E-3</v>
      </c>
      <c r="E14">
        <v>64</v>
      </c>
      <c r="F14">
        <v>5.04</v>
      </c>
      <c r="G14">
        <v>30</v>
      </c>
      <c r="H14">
        <v>10</v>
      </c>
      <c r="I14">
        <v>10</v>
      </c>
      <c r="J14">
        <v>100</v>
      </c>
      <c r="K14">
        <v>1</v>
      </c>
    </row>
    <row r="15" spans="2:19">
      <c r="B15" s="2" t="s">
        <v>9</v>
      </c>
      <c r="C15">
        <v>48</v>
      </c>
      <c r="D15" s="4">
        <f t="shared" si="0"/>
        <v>4.4927999999999999E-3</v>
      </c>
      <c r="E15">
        <v>64</v>
      </c>
      <c r="F15">
        <v>5.04</v>
      </c>
      <c r="G15">
        <v>30</v>
      </c>
      <c r="H15">
        <v>39</v>
      </c>
      <c r="I15">
        <v>39</v>
      </c>
      <c r="J15">
        <v>100</v>
      </c>
      <c r="K15">
        <v>1</v>
      </c>
    </row>
    <row r="16" spans="2:19">
      <c r="B16" s="2" t="s">
        <v>9</v>
      </c>
      <c r="C16">
        <v>48</v>
      </c>
      <c r="D16" s="4">
        <f t="shared" si="0"/>
        <v>5.7599999999999995E-3</v>
      </c>
      <c r="E16">
        <v>64</v>
      </c>
      <c r="F16">
        <v>5.04</v>
      </c>
      <c r="G16">
        <v>30</v>
      </c>
      <c r="H16">
        <v>50</v>
      </c>
      <c r="I16">
        <v>50</v>
      </c>
      <c r="J16">
        <v>100</v>
      </c>
      <c r="K16">
        <v>1</v>
      </c>
    </row>
    <row r="17" spans="2:11">
      <c r="B17" s="2" t="s">
        <v>9</v>
      </c>
      <c r="C17">
        <v>48</v>
      </c>
      <c r="D17" s="4">
        <f>F17*E17/28/1000*I17/J17</f>
        <v>7.1999999999999988E-5</v>
      </c>
      <c r="E17">
        <v>8</v>
      </c>
      <c r="F17">
        <v>5.04</v>
      </c>
      <c r="G17">
        <v>30</v>
      </c>
      <c r="H17">
        <v>10</v>
      </c>
      <c r="I17">
        <f>H17/10</f>
        <v>1</v>
      </c>
      <c r="J17">
        <v>20</v>
      </c>
      <c r="K17">
        <v>1</v>
      </c>
    </row>
    <row r="18" spans="2:11">
      <c r="B18" s="2" t="s">
        <v>9</v>
      </c>
      <c r="C18">
        <v>48</v>
      </c>
      <c r="D18" s="4">
        <f>F18*E18/28/1000*I18/J18</f>
        <v>2.8079999999999999E-4</v>
      </c>
      <c r="E18">
        <v>8</v>
      </c>
      <c r="F18">
        <v>5.04</v>
      </c>
      <c r="G18">
        <v>30</v>
      </c>
      <c r="H18">
        <v>39</v>
      </c>
      <c r="I18">
        <f t="shared" ref="I18:I28" si="1">H18/10</f>
        <v>3.9</v>
      </c>
      <c r="J18">
        <v>20</v>
      </c>
      <c r="K18">
        <v>1</v>
      </c>
    </row>
    <row r="19" spans="2:11">
      <c r="B19" s="2" t="s">
        <v>9</v>
      </c>
      <c r="C19">
        <v>48</v>
      </c>
      <c r="D19" s="4">
        <f t="shared" ref="D19:D28" si="2">F19*E19/28/1000*I19/J19</f>
        <v>3.5999999999999997E-4</v>
      </c>
      <c r="E19">
        <v>8</v>
      </c>
      <c r="F19">
        <v>5.04</v>
      </c>
      <c r="G19">
        <v>30</v>
      </c>
      <c r="H19">
        <v>50</v>
      </c>
      <c r="I19">
        <f t="shared" si="1"/>
        <v>5</v>
      </c>
      <c r="J19">
        <v>20</v>
      </c>
      <c r="K19">
        <v>1</v>
      </c>
    </row>
    <row r="20" spans="2:11">
      <c r="B20" s="2" t="s">
        <v>9</v>
      </c>
      <c r="C20">
        <v>48</v>
      </c>
      <c r="D20" s="4">
        <f t="shared" si="2"/>
        <v>5.7599999999999991E-4</v>
      </c>
      <c r="E20">
        <v>64</v>
      </c>
      <c r="F20">
        <v>5.04</v>
      </c>
      <c r="G20">
        <v>30</v>
      </c>
      <c r="H20">
        <v>10</v>
      </c>
      <c r="I20">
        <f t="shared" si="1"/>
        <v>1</v>
      </c>
      <c r="J20">
        <v>20</v>
      </c>
      <c r="K20">
        <v>1</v>
      </c>
    </row>
    <row r="21" spans="2:11">
      <c r="B21" s="2" t="s">
        <v>9</v>
      </c>
      <c r="C21">
        <v>48</v>
      </c>
      <c r="D21" s="4">
        <f t="shared" si="2"/>
        <v>2.2464E-3</v>
      </c>
      <c r="E21">
        <v>64</v>
      </c>
      <c r="F21">
        <v>5.04</v>
      </c>
      <c r="G21">
        <v>30</v>
      </c>
      <c r="H21">
        <v>39</v>
      </c>
      <c r="I21">
        <f t="shared" si="1"/>
        <v>3.9</v>
      </c>
      <c r="J21">
        <v>20</v>
      </c>
      <c r="K21">
        <v>1</v>
      </c>
    </row>
    <row r="22" spans="2:11">
      <c r="B22" s="2" t="s">
        <v>9</v>
      </c>
      <c r="C22">
        <v>48</v>
      </c>
      <c r="D22" s="4">
        <f t="shared" si="2"/>
        <v>2.8799999999999997E-3</v>
      </c>
      <c r="E22">
        <v>64</v>
      </c>
      <c r="F22">
        <v>5.04</v>
      </c>
      <c r="G22">
        <v>30</v>
      </c>
      <c r="H22">
        <v>50</v>
      </c>
      <c r="I22">
        <f t="shared" si="1"/>
        <v>5</v>
      </c>
      <c r="J22">
        <v>20</v>
      </c>
      <c r="K22">
        <v>1</v>
      </c>
    </row>
    <row r="23" spans="2:11">
      <c r="B23" s="2" t="s">
        <v>9</v>
      </c>
      <c r="C23">
        <v>48</v>
      </c>
      <c r="D23" s="4">
        <f t="shared" si="2"/>
        <v>1.4399999999999999E-5</v>
      </c>
      <c r="E23">
        <v>8</v>
      </c>
      <c r="F23">
        <v>5.04</v>
      </c>
      <c r="G23">
        <v>30</v>
      </c>
      <c r="H23">
        <v>10</v>
      </c>
      <c r="I23">
        <f t="shared" si="1"/>
        <v>1</v>
      </c>
      <c r="J23">
        <v>100</v>
      </c>
      <c r="K23">
        <v>1</v>
      </c>
    </row>
    <row r="24" spans="2:11">
      <c r="B24" s="2" t="s">
        <v>9</v>
      </c>
      <c r="C24">
        <v>48</v>
      </c>
      <c r="D24" s="4">
        <f t="shared" si="2"/>
        <v>5.6159999999999998E-5</v>
      </c>
      <c r="E24">
        <v>8</v>
      </c>
      <c r="F24">
        <v>5.04</v>
      </c>
      <c r="G24">
        <v>30</v>
      </c>
      <c r="H24">
        <v>39</v>
      </c>
      <c r="I24">
        <f t="shared" si="1"/>
        <v>3.9</v>
      </c>
      <c r="J24">
        <v>100</v>
      </c>
      <c r="K24">
        <v>1</v>
      </c>
    </row>
    <row r="25" spans="2:11">
      <c r="B25" s="2" t="s">
        <v>9</v>
      </c>
      <c r="C25">
        <v>48</v>
      </c>
      <c r="D25" s="4">
        <f t="shared" si="2"/>
        <v>7.2000000000000002E-5</v>
      </c>
      <c r="E25">
        <v>8</v>
      </c>
      <c r="F25">
        <v>5.04</v>
      </c>
      <c r="G25">
        <v>30</v>
      </c>
      <c r="H25">
        <v>50</v>
      </c>
      <c r="I25">
        <f t="shared" si="1"/>
        <v>5</v>
      </c>
      <c r="J25">
        <v>100</v>
      </c>
      <c r="K25">
        <v>1</v>
      </c>
    </row>
    <row r="26" spans="2:11">
      <c r="B26" s="2" t="s">
        <v>9</v>
      </c>
      <c r="C26">
        <v>48</v>
      </c>
      <c r="D26" s="4">
        <f t="shared" si="2"/>
        <v>1.1519999999999999E-4</v>
      </c>
      <c r="E26">
        <v>64</v>
      </c>
      <c r="F26">
        <v>5.04</v>
      </c>
      <c r="G26">
        <v>30</v>
      </c>
      <c r="H26">
        <v>10</v>
      </c>
      <c r="I26">
        <f t="shared" si="1"/>
        <v>1</v>
      </c>
      <c r="J26">
        <v>100</v>
      </c>
      <c r="K26">
        <v>1</v>
      </c>
    </row>
    <row r="27" spans="2:11">
      <c r="B27" s="2" t="s">
        <v>9</v>
      </c>
      <c r="C27">
        <v>48</v>
      </c>
      <c r="D27" s="4">
        <f t="shared" si="2"/>
        <v>4.4927999999999998E-4</v>
      </c>
      <c r="E27">
        <v>64</v>
      </c>
      <c r="F27">
        <v>5.04</v>
      </c>
      <c r="G27">
        <v>30</v>
      </c>
      <c r="H27">
        <v>39</v>
      </c>
      <c r="I27">
        <f t="shared" si="1"/>
        <v>3.9</v>
      </c>
      <c r="J27">
        <v>100</v>
      </c>
      <c r="K27">
        <v>1</v>
      </c>
    </row>
    <row r="28" spans="2:11">
      <c r="B28" s="2" t="s">
        <v>9</v>
      </c>
      <c r="C28">
        <v>48</v>
      </c>
      <c r="D28" s="4">
        <f t="shared" si="2"/>
        <v>5.7600000000000001E-4</v>
      </c>
      <c r="E28">
        <v>64</v>
      </c>
      <c r="F28">
        <v>5.04</v>
      </c>
      <c r="G28">
        <v>30</v>
      </c>
      <c r="H28">
        <v>50</v>
      </c>
      <c r="I28">
        <f t="shared" si="1"/>
        <v>5</v>
      </c>
      <c r="J28">
        <v>100</v>
      </c>
      <c r="K28">
        <v>1</v>
      </c>
    </row>
  </sheetData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2023-08-24T13:10:01Z</dcterms:modified>
</cp:coreProperties>
</file>